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9" i="3" l="1"/>
  <c r="C12" i="3"/>
  <c r="C9" i="3" s="1"/>
  <c r="D9" i="3"/>
  <c r="D13" i="3"/>
  <c r="D19" i="3"/>
  <c r="D20" i="3"/>
  <c r="C13" i="3"/>
  <c r="C20" i="3" l="1"/>
  <c r="C17" i="3" s="1"/>
  <c r="D17" i="3"/>
</calcChain>
</file>

<file path=xl/sharedStrings.xml><?xml version="1.0" encoding="utf-8"?>
<sst xmlns="http://schemas.openxmlformats.org/spreadsheetml/2006/main" count="25" uniqueCount="19">
  <si>
    <t>№ пункта</t>
  </si>
  <si>
    <t>1.</t>
  </si>
  <si>
    <t>2.</t>
  </si>
  <si>
    <t>Программа</t>
  </si>
  <si>
    <t>Вид муниципальных внутренних заимствований</t>
  </si>
  <si>
    <t>в том числе</t>
  </si>
  <si>
    <t>привлечение средств</t>
  </si>
  <si>
    <t>погашение средств</t>
  </si>
  <si>
    <t>Бюджетные кредиты, полученные от других бюджетов бюджетной системы Российской Федерации бюджетами муниципальных районов в валюте Российской Федерации</t>
  </si>
  <si>
    <t>Кредиты, полученные  от кредитных организаций бюджетами муниципальных районов в валюте Российской Федерации</t>
  </si>
  <si>
    <t>3.</t>
  </si>
  <si>
    <t>Итого муниципальные внутренние заимствования</t>
  </si>
  <si>
    <t>Сортавальского муниципального района</t>
  </si>
  <si>
    <t xml:space="preserve">муниципальных внутренних заимствований </t>
  </si>
  <si>
    <t>Ед.изм.:тыс.руб.</t>
  </si>
  <si>
    <t>на плановый период 2019 и 2020 годов</t>
  </si>
  <si>
    <t>Сумма 2019 год</t>
  </si>
  <si>
    <t xml:space="preserve">Сумма 2020 год </t>
  </si>
  <si>
    <t xml:space="preserve">                                                                                                                                                                                                                                    Приложение № 12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21 июня 2018 года № 348 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2017 года № 311                                                                                                                            "О бюджете Сортавальского муниципального 
района на 2018 год и на плановый период 2019 и 2020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</si>
</sst>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B1" sqref="B1:D1"/>
    </sheetView>
  </sheetViews>
  <sheetFormatPr defaultRowHeight="12.75" x14ac:dyDescent="0.2"/>
  <cols>
    <col min="1" max="1" width="8" customWidth="1"/>
    <col min="2" max="2" width="54.5703125" customWidth="1"/>
    <col min="3" max="4" width="14.5703125" customWidth="1"/>
  </cols>
  <sheetData>
    <row r="1" spans="1:4" ht="114" customHeight="1" x14ac:dyDescent="0.2">
      <c r="B1" s="13" t="s">
        <v>18</v>
      </c>
      <c r="C1" s="13"/>
      <c r="D1" s="13"/>
    </row>
    <row r="2" spans="1:4" ht="40.5" customHeight="1" x14ac:dyDescent="0.2">
      <c r="B2" s="10"/>
      <c r="C2" s="10"/>
    </row>
    <row r="3" spans="1:4" ht="15.75" x14ac:dyDescent="0.25">
      <c r="A3" s="14" t="s">
        <v>3</v>
      </c>
      <c r="B3" s="14"/>
      <c r="C3" s="14"/>
      <c r="D3" s="14"/>
    </row>
    <row r="4" spans="1:4" ht="15.75" x14ac:dyDescent="0.25">
      <c r="A4" s="14" t="s">
        <v>13</v>
      </c>
      <c r="B4" s="14"/>
      <c r="C4" s="14"/>
      <c r="D4" s="14"/>
    </row>
    <row r="5" spans="1:4" ht="15.75" x14ac:dyDescent="0.25">
      <c r="A5" s="14" t="s">
        <v>12</v>
      </c>
      <c r="B5" s="14"/>
      <c r="C5" s="14"/>
      <c r="D5" s="14"/>
    </row>
    <row r="6" spans="1:4" ht="15.75" x14ac:dyDescent="0.25">
      <c r="A6" s="14" t="s">
        <v>15</v>
      </c>
      <c r="B6" s="14"/>
      <c r="C6" s="14"/>
      <c r="D6" s="14"/>
    </row>
    <row r="7" spans="1:4" ht="33" customHeight="1" x14ac:dyDescent="0.2">
      <c r="C7" s="12" t="s">
        <v>14</v>
      </c>
      <c r="D7" s="12"/>
    </row>
    <row r="8" spans="1:4" ht="34.5" customHeight="1" x14ac:dyDescent="0.2">
      <c r="A8" s="4" t="s">
        <v>0</v>
      </c>
      <c r="B8" s="5" t="s">
        <v>4</v>
      </c>
      <c r="C8" s="11" t="s">
        <v>16</v>
      </c>
      <c r="D8" s="11" t="s">
        <v>17</v>
      </c>
    </row>
    <row r="9" spans="1:4" ht="59.25" customHeight="1" x14ac:dyDescent="0.2">
      <c r="A9" s="6" t="s">
        <v>1</v>
      </c>
      <c r="B9" s="7" t="s">
        <v>8</v>
      </c>
      <c r="C9" s="8">
        <f>C11-C12</f>
        <v>-29180</v>
      </c>
      <c r="D9" s="8">
        <f>D11-D12</f>
        <v>-6226</v>
      </c>
    </row>
    <row r="10" spans="1:4" ht="27.75" customHeight="1" x14ac:dyDescent="0.2">
      <c r="A10" s="6"/>
      <c r="B10" s="9" t="s">
        <v>5</v>
      </c>
      <c r="C10" s="8"/>
      <c r="D10" s="8"/>
    </row>
    <row r="11" spans="1:4" ht="16.5" customHeight="1" x14ac:dyDescent="0.2">
      <c r="A11" s="6"/>
      <c r="B11" s="9" t="s">
        <v>6</v>
      </c>
      <c r="C11" s="8">
        <v>0</v>
      </c>
      <c r="D11" s="8">
        <v>0</v>
      </c>
    </row>
    <row r="12" spans="1:4" ht="18" customHeight="1" x14ac:dyDescent="0.2">
      <c r="A12" s="6"/>
      <c r="B12" s="9" t="s">
        <v>7</v>
      </c>
      <c r="C12" s="8">
        <f>30310-1130</f>
        <v>29180</v>
      </c>
      <c r="D12" s="8">
        <v>6226</v>
      </c>
    </row>
    <row r="13" spans="1:4" ht="52.5" customHeight="1" x14ac:dyDescent="0.2">
      <c r="A13" s="6" t="s">
        <v>2</v>
      </c>
      <c r="B13" s="7" t="s">
        <v>9</v>
      </c>
      <c r="C13" s="8">
        <f>C15-C16</f>
        <v>34490</v>
      </c>
      <c r="D13" s="8">
        <f>D15-D16</f>
        <v>17015</v>
      </c>
    </row>
    <row r="14" spans="1:4" ht="27" customHeight="1" x14ac:dyDescent="0.2">
      <c r="A14" s="6"/>
      <c r="B14" s="9" t="s">
        <v>5</v>
      </c>
      <c r="C14" s="8"/>
      <c r="D14" s="8"/>
    </row>
    <row r="15" spans="1:4" ht="17.25" customHeight="1" x14ac:dyDescent="0.2">
      <c r="A15" s="6"/>
      <c r="B15" s="9" t="s">
        <v>6</v>
      </c>
      <c r="C15" s="8">
        <v>94490</v>
      </c>
      <c r="D15" s="8">
        <v>99015</v>
      </c>
    </row>
    <row r="16" spans="1:4" ht="18" customHeight="1" x14ac:dyDescent="0.2">
      <c r="A16" s="6"/>
      <c r="B16" s="9" t="s">
        <v>7</v>
      </c>
      <c r="C16" s="8">
        <v>60000</v>
      </c>
      <c r="D16" s="8">
        <v>82000</v>
      </c>
    </row>
    <row r="17" spans="1:4" ht="36.75" customHeight="1" x14ac:dyDescent="0.2">
      <c r="A17" s="6" t="s">
        <v>10</v>
      </c>
      <c r="B17" s="7" t="s">
        <v>11</v>
      </c>
      <c r="C17" s="8">
        <f>C19-C20</f>
        <v>5310</v>
      </c>
      <c r="D17" s="8">
        <f>D19-D20</f>
        <v>10789</v>
      </c>
    </row>
    <row r="18" spans="1:4" ht="24.75" customHeight="1" x14ac:dyDescent="0.2">
      <c r="A18" s="6"/>
      <c r="B18" s="9" t="s">
        <v>5</v>
      </c>
      <c r="C18" s="8"/>
      <c r="D18" s="8"/>
    </row>
    <row r="19" spans="1:4" ht="15.75" customHeight="1" x14ac:dyDescent="0.2">
      <c r="A19" s="6"/>
      <c r="B19" s="9" t="s">
        <v>6</v>
      </c>
      <c r="C19" s="8">
        <f>C11+C15</f>
        <v>94490</v>
      </c>
      <c r="D19" s="8">
        <f>D11+D15</f>
        <v>99015</v>
      </c>
    </row>
    <row r="20" spans="1:4" ht="18" customHeight="1" x14ac:dyDescent="0.2">
      <c r="A20" s="6"/>
      <c r="B20" s="9" t="s">
        <v>7</v>
      </c>
      <c r="C20" s="8">
        <f>C12+C16</f>
        <v>89180</v>
      </c>
      <c r="D20" s="8">
        <f>D12+D16</f>
        <v>88226</v>
      </c>
    </row>
    <row r="21" spans="1:4" ht="14.25" x14ac:dyDescent="0.2">
      <c r="A21" s="2"/>
      <c r="B21" s="3"/>
      <c r="C21" s="3"/>
    </row>
    <row r="22" spans="1:4" x14ac:dyDescent="0.2">
      <c r="B22" s="1"/>
      <c r="C22" s="1"/>
    </row>
  </sheetData>
  <mergeCells count="6">
    <mergeCell ref="C7:D7"/>
    <mergeCell ref="B1:D1"/>
    <mergeCell ref="A3:D3"/>
    <mergeCell ref="A4:D4"/>
    <mergeCell ref="A5:D5"/>
    <mergeCell ref="A6:D6"/>
  </mergeCells>
  <phoneticPr fontId="0" type="noConversion"/>
  <pageMargins left="0.63" right="0.38" top="0.47" bottom="1" header="0.62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XXxXXXXX-xXX</cp:lastModifiedBy>
  <cp:lastPrinted>2018-06-18T09:34:10Z</cp:lastPrinted>
  <dcterms:created xsi:type="dcterms:W3CDTF">1996-10-08T23:32:33Z</dcterms:created>
  <dcterms:modified xsi:type="dcterms:W3CDTF">2018-06-21T09:47:49Z</dcterms:modified>
</cp:coreProperties>
</file>